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5" sheetId="5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5"/>
  <c r="C25"/>
  <c r="C23" s="1"/>
  <c r="G23"/>
  <c r="E23"/>
  <c r="C22"/>
  <c r="C21"/>
  <c r="G19"/>
  <c r="E19"/>
  <c r="C19"/>
  <c r="C18"/>
  <c r="C17"/>
  <c r="G15"/>
  <c r="E15"/>
  <c r="C15"/>
  <c r="C14"/>
  <c r="C13"/>
  <c r="G11"/>
  <c r="E11"/>
  <c r="E9" s="1"/>
  <c r="C11"/>
  <c r="C9" s="1"/>
  <c r="G9"/>
</calcChain>
</file>

<file path=xl/sharedStrings.xml><?xml version="1.0" encoding="utf-8"?>
<sst xmlns="http://schemas.openxmlformats.org/spreadsheetml/2006/main" count="66" uniqueCount="36">
  <si>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</si>
  <si>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</si>
  <si>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</si>
  <si>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</si>
  <si>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</si>
  <si>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</si>
  <si>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</si>
  <si>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</si>
  <si>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</si>
  <si>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</si>
  <si>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</si>
  <si>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</si>
  <si>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</si>
  <si>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</si>
  <si>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</si>
  <si>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</si>
  <si>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</si>
  <si>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</si>
  <si>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</si>
  <si>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</si>
  <si>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</si>
  <si>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</si>
  <si>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</si>
  <si>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</si>
  <si>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</si>
  <si>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</si>
  <si>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</si>
  <si>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</si>
  <si>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</si>
  <si>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</si>
  <si>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1 квартала 2024 года</t>
  </si>
  <si>
    <t/>
  </si>
  <si>
    <t>1-й квартал: 
-------------
О льготном кредитовании, по применению ККМ, о деятельности "Фонда микрофинансирования", о мерах имущественной поддержки, о маркировки отдельных видов товаров</t>
  </si>
  <si>
    <t>1-й квартал: 
-------------
по всем поступившим вопросам даны разъяснения</t>
  </si>
  <si>
    <t>1-й квартал: 
-------------
ВОПРОСЫ: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Фонда поддержки бизнеса , О расчете и отправке платы за негативное воздействие на окружающую среду; О сдачи отчетности в ПФР и налоговую инспекцию;</t>
  </si>
  <si>
    <t>1-й квартал: 
-------------
мерах поддержки самозанятых в 2024 году, о деятельности фонда микрофинансирования, о предоставляемых услугах Центра поддержки МСП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</si>
</sst>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5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" workbookViewId="0">
      <selection activeCell="D24" sqref="D24"/>
    </sheetView>
  </sheetViews>
  <sheetFormatPr defaultColWidth="16.28515625" defaultRowHeight="12"/>
  <cols>
    <col min="1" max="1" width="8.85546875" customWidth="1" collapsed="1"/>
    <col min="2" max="2" width="66.85546875" customWidth="1" collapsed="1"/>
    <col min="3" max="3" width="10.85546875" customWidth="1" collapsed="1"/>
    <col min="4" max="4" width="44.7109375" customWidth="1" collapsed="1"/>
    <col min="5" max="5" width="10.85546875" customWidth="1" collapsed="1"/>
    <col min="6" max="6" width="44.7109375" customWidth="1" collapsed="1"/>
    <col min="7" max="7" width="10.85546875" customWidth="1" collapsed="1"/>
    <col min="8" max="8" width="44.7109375" customWidth="1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5"/>
      <c r="H2" s="15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6"/>
      <c r="B8" s="16"/>
      <c r="C8" s="11"/>
      <c r="D8" s="11"/>
      <c r="E8" s="11"/>
      <c r="F8" s="11"/>
      <c r="G8" s="11"/>
      <c r="H8" s="11"/>
    </row>
    <row r="9" spans="1:8" ht="15.75">
      <c r="A9" s="12">
        <v>1</v>
      </c>
      <c r="B9" s="14" t="s">
        <v>18</v>
      </c>
      <c r="C9" s="17">
        <f>C11+C15+C19+C23</f>
        <v>102</v>
      </c>
      <c r="D9" s="13"/>
      <c r="E9" s="17">
        <f>E11+E15+E19+E23</f>
        <v>102</v>
      </c>
      <c r="F9" s="17"/>
      <c r="G9" s="17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17</v>
      </c>
      <c r="D11" s="14"/>
      <c r="E11" s="22">
        <f>E13+E14</f>
        <v>17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129.94999999999999" customHeight="1">
      <c r="A14" s="25"/>
      <c r="B14" s="26" t="s">
        <v>23</v>
      </c>
      <c r="C14" s="13">
        <f>E14+G14</f>
        <v>17</v>
      </c>
      <c r="D14" s="13" t="s">
        <v>32</v>
      </c>
      <c r="E14" s="13">
        <v>17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12</v>
      </c>
      <c r="D15" s="27"/>
      <c r="E15" s="22">
        <f>E17+E18</f>
        <v>12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129.94999999999999" customHeight="1">
      <c r="A18" s="25"/>
      <c r="B18" s="26" t="s">
        <v>23</v>
      </c>
      <c r="C18" s="13">
        <f>E18+G18</f>
        <v>12</v>
      </c>
      <c r="D18" s="13" t="s">
        <v>32</v>
      </c>
      <c r="E18" s="13">
        <v>12</v>
      </c>
      <c r="F18" s="13" t="s">
        <v>33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61</v>
      </c>
      <c r="D19" s="13"/>
      <c r="E19" s="22">
        <f>E21+E22</f>
        <v>61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368.1" customHeight="1">
      <c r="A22" s="20"/>
      <c r="B22" s="26" t="s">
        <v>23</v>
      </c>
      <c r="C22" s="13">
        <f>E22+G22</f>
        <v>61</v>
      </c>
      <c r="D22" s="13" t="s">
        <v>34</v>
      </c>
      <c r="E22" s="13">
        <v>61</v>
      </c>
      <c r="F22" s="13" t="s">
        <v>33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12</v>
      </c>
      <c r="D23" s="27"/>
      <c r="E23" s="22">
        <f>E25+E26</f>
        <v>12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116.1" customHeight="1">
      <c r="A26" s="25"/>
      <c r="B26" s="26" t="s">
        <v>23</v>
      </c>
      <c r="C26" s="13">
        <f>E26+G26</f>
        <v>12</v>
      </c>
      <c r="D26" s="13" t="s">
        <v>35</v>
      </c>
      <c r="E26" s="13">
        <v>12</v>
      </c>
      <c r="F26" s="13" t="s">
        <v>33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2479</TotalTime>
  <Application>LibreOffice/6.4.7.2$Linux_X86_64 LibreOffice_project/40$Build-2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EconomOtdel-5</cp:lastModifiedBy>
  <cp:revision>269</cp:revision>
  <dcterms:created xsi:type="dcterms:W3CDTF">2017-01-20T15:44:22Z</dcterms:created>
  <dcterms:modified xsi:type="dcterms:W3CDTF">2024-05-23T11:08:36Z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